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Gyakorló példák\"/>
    </mc:Choice>
  </mc:AlternateContent>
  <xr:revisionPtr revIDLastSave="0" documentId="13_ncr:1_{6FDD70AE-251B-425B-B84F-388CDADB2379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Projekt lista" sheetId="2" r:id="rId1"/>
    <sheet name="Bónusz számítá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2" i="3"/>
  <c r="D3" i="2"/>
  <c r="D4" i="2"/>
  <c r="D5" i="2"/>
  <c r="D6" i="2"/>
  <c r="D7" i="2"/>
  <c r="D2" i="2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<sst xmlns="http://schemas.openxmlformats.org/spreadsheetml/2006/main" count="44" uniqueCount="38">
  <si>
    <t>Kiss Anna</t>
  </si>
  <si>
    <t>kiss.anna@example.com</t>
  </si>
  <si>
    <t>Nagy Péter</t>
  </si>
  <si>
    <t>nagy.péter@example.com</t>
  </si>
  <si>
    <t>Tóth Gábor</t>
  </si>
  <si>
    <t>tóth.gábor@example.com</t>
  </si>
  <si>
    <t>Szabó Júlia</t>
  </si>
  <si>
    <t>szabó.júlia@example.com</t>
  </si>
  <si>
    <t>Farkas Dóra</t>
  </si>
  <si>
    <t>farkas.dóra@example.com</t>
  </si>
  <si>
    <t>Varga László</t>
  </si>
  <si>
    <t>varga.lászló@example.com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</si>
  <si>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</si>
  <si>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</si>
  <si>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</si>
  <si>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</si>
  <si>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</si>
  <si>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</si>
  <si>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</si>
  <si>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</si>
  <si>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</si>
  <si>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</si>
  <si>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</si>
  <si>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</si>
  <si>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Bónusz számítás</t>
  </si>
  <si>
    <t>Név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</si>
  <si>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</si>
  <si>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</si>
  <si>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</si>
  <si>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</si>
  <si>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</si>
  <si>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</si>
  <si>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</si>
  <si>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</si>
  <si>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</si>
  <si>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Negyedéves értékesítési eredmény</t>
  </si>
  <si>
    <t>Bónusz</t>
  </si>
  <si>
    <t>-&gt;TELJES BÓNUSZ költség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</si>
</sst>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7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0"/>
      <color theme="2" tint="-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4" fontId="0" fillId="0" borderId="0" xfId="0" applyNumberFormat="1"/>
    <xf numFmtId="0" fontId="4" fillId="0" borderId="0" xfId="0" applyFont="1"/>
    <xf numFmtId="0" fontId="1" fillId="0" borderId="0" xfId="0" applyFont="1"/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5" fillId="0" borderId="0" xfId="0" quotePrefix="1" applyFont="1"/>
    <xf numFmtId="164" fontId="6" fillId="0" borderId="2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F7"/>
  <sheetViews>
    <sheetView tabSelected="1" workbookViewId="0">
      <selection activeCell="D10" sqref="D10"/>
    </sheetView>
  </sheetViews>
  <sheetFormatPr defaultRowHeight="14.4" x14ac:dyDescent="0.3"/>
  <cols>
    <col min="1" max="1" width="15.5546875" customWidth="1"/>
    <col min="2" max="2" width="13.33203125" style="2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</cols>
  <sheetData>
    <row r="1" spans="1:6" s="3" customFormat="1" ht="18" x14ac:dyDescent="0.3">
      <c r="A1" s="3" t="s">
        <v>12</v>
      </c>
      <c r="B1" s="3" t="s">
        <v>19</v>
      </c>
      <c r="C1" s="3" t="s">
        <v>20</v>
      </c>
      <c r="D1" s="5" t="s">
        <v>21</v>
      </c>
      <c r="E1" s="3" t="s">
        <v>22</v>
      </c>
      <c r="F1" s="3" t="s">
        <v>23</v>
      </c>
    </row>
    <row r="2" spans="1:6" ht="18" x14ac:dyDescent="0.35">
      <c r="A2" s="4" t="s">
        <v>13</v>
      </c>
      <c r="B2" s="1">
        <v>45935</v>
      </c>
      <c r="C2" s="6">
        <f>B2+10</f>
        <v>45945</v>
      </c>
      <c r="D2" t="str">
        <f ca="1">IF(C2&lt;TODAY(), "Lejárt", "Rendben")</f>
        <v>Lejárt</v>
      </c>
      <c r="E2" t="s">
        <v>0</v>
      </c>
      <c r="F2" t="s">
        <v>1</v>
      </c>
    </row>
    <row r="3" spans="1:6" ht="18" x14ac:dyDescent="0.35">
      <c r="A3" s="4" t="s">
        <v>14</v>
      </c>
      <c r="B3" s="1">
        <v>45938</v>
      </c>
      <c r="C3" s="6">
        <f t="shared" ref="C3:C7" si="0">B3+10</f>
        <v>45948</v>
      </c>
      <c r="D3" t="str">
        <f t="shared" ref="D3:D7" ca="1" si="1">IF(C3&lt;TODAY(), "Lejárt", "Rendben")</f>
        <v>Lejárt</v>
      </c>
      <c r="E3" t="s">
        <v>2</v>
      </c>
      <c r="F3" t="s">
        <v>3</v>
      </c>
    </row>
    <row r="4" spans="1:6" ht="18" x14ac:dyDescent="0.35">
      <c r="A4" s="4" t="s">
        <v>16</v>
      </c>
      <c r="B4" s="1">
        <v>45941</v>
      </c>
      <c r="C4" s="6">
        <f t="shared" si="0"/>
        <v>45951</v>
      </c>
      <c r="D4" t="str">
        <f t="shared" ca="1" si="1"/>
        <v>Rendben</v>
      </c>
      <c r="E4" t="s">
        <v>4</v>
      </c>
      <c r="F4" t="s">
        <v>5</v>
      </c>
    </row>
    <row r="5" spans="1:6" ht="18" x14ac:dyDescent="0.35">
      <c r="A5" s="4" t="s">
        <v>15</v>
      </c>
      <c r="B5" s="1">
        <v>45941</v>
      </c>
      <c r="C5" s="6">
        <f t="shared" si="0"/>
        <v>45951</v>
      </c>
      <c r="D5" t="str">
        <f t="shared" ca="1" si="1"/>
        <v>Rendben</v>
      </c>
      <c r="E5" t="s">
        <v>6</v>
      </c>
      <c r="F5" t="s">
        <v>7</v>
      </c>
    </row>
    <row r="6" spans="1:6" ht="18" x14ac:dyDescent="0.35">
      <c r="A6" s="4" t="s">
        <v>17</v>
      </c>
      <c r="B6" s="1">
        <v>45945</v>
      </c>
      <c r="C6" s="6">
        <f t="shared" si="0"/>
        <v>45955</v>
      </c>
      <c r="D6" t="str">
        <f t="shared" ca="1" si="1"/>
        <v>Rendben</v>
      </c>
      <c r="E6" t="s">
        <v>8</v>
      </c>
      <c r="F6" t="s">
        <v>9</v>
      </c>
    </row>
    <row r="7" spans="1:6" ht="18" x14ac:dyDescent="0.35">
      <c r="A7" s="4" t="s">
        <v>18</v>
      </c>
      <c r="B7" s="1">
        <v>45950</v>
      </c>
      <c r="C7" s="6">
        <f t="shared" si="0"/>
        <v>45960</v>
      </c>
      <c r="D7" t="str">
        <f t="shared" ca="1" si="1"/>
        <v>Rendben</v>
      </c>
      <c r="E7" t="s">
        <v>10</v>
      </c>
      <c r="F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95B8F-6CDD-47A8-8DB7-C59F93F196B5}">
  <dimension ref="A1:G17"/>
  <sheetViews>
    <sheetView workbookViewId="0">
      <selection activeCell="F20" sqref="F20"/>
    </sheetView>
  </sheetViews>
  <sheetFormatPr defaultRowHeight="14.4" x14ac:dyDescent="0.3"/>
  <cols>
    <col min="1" max="1" width="14.88671875" bestFit="1" customWidth="1"/>
    <col min="2" max="2" width="33.77734375" bestFit="1" customWidth="1"/>
    <col min="3" max="3" width="10.5546875" bestFit="1" customWidth="1"/>
  </cols>
  <sheetData>
    <row r="1" spans="1:7" ht="18" x14ac:dyDescent="0.35">
      <c r="A1" s="7" t="s">
        <v>25</v>
      </c>
      <c r="B1" s="7" t="s">
        <v>35</v>
      </c>
      <c r="C1" s="10" t="s">
        <v>36</v>
      </c>
      <c r="G1" s="8" t="s">
        <v>24</v>
      </c>
    </row>
    <row r="2" spans="1:7" x14ac:dyDescent="0.3">
      <c r="A2" t="s">
        <v>0</v>
      </c>
      <c r="B2" s="9">
        <v>43104</v>
      </c>
      <c r="C2" s="9">
        <f>IF(B2&gt;=10000, B2*0.05, 0)</f>
        <v>2155.2000000000003</v>
      </c>
    </row>
    <row r="3" spans="1:7" x14ac:dyDescent="0.3">
      <c r="A3" t="s">
        <v>2</v>
      </c>
      <c r="B3" s="9">
        <v>23314</v>
      </c>
      <c r="C3" s="9">
        <f t="shared" ref="C3:C16" si="0">IF(B3&gt;=10000, B3*0.05, 0)</f>
        <v>1165.7</v>
      </c>
    </row>
    <row r="4" spans="1:7" x14ac:dyDescent="0.3">
      <c r="A4" t="s">
        <v>4</v>
      </c>
      <c r="B4" s="9">
        <v>1964</v>
      </c>
      <c r="C4" s="9">
        <f t="shared" si="0"/>
        <v>0</v>
      </c>
    </row>
    <row r="5" spans="1:7" x14ac:dyDescent="0.3">
      <c r="A5" t="s">
        <v>6</v>
      </c>
      <c r="B5" s="9">
        <v>12958</v>
      </c>
      <c r="C5" s="9">
        <f t="shared" si="0"/>
        <v>647.90000000000009</v>
      </c>
    </row>
    <row r="6" spans="1:7" x14ac:dyDescent="0.3">
      <c r="A6" t="s">
        <v>8</v>
      </c>
      <c r="B6" s="9">
        <v>10581</v>
      </c>
      <c r="C6" s="9">
        <f t="shared" si="0"/>
        <v>529.05000000000007</v>
      </c>
    </row>
    <row r="7" spans="1:7" x14ac:dyDescent="0.3">
      <c r="A7" t="s">
        <v>10</v>
      </c>
      <c r="B7" s="9">
        <v>13853</v>
      </c>
      <c r="C7" s="9">
        <f t="shared" si="0"/>
        <v>692.65000000000009</v>
      </c>
    </row>
    <row r="8" spans="1:7" x14ac:dyDescent="0.3">
      <c r="A8" t="s">
        <v>26</v>
      </c>
      <c r="B8" s="9">
        <v>8735</v>
      </c>
      <c r="C8" s="9">
        <f t="shared" si="0"/>
        <v>0</v>
      </c>
    </row>
    <row r="9" spans="1:7" x14ac:dyDescent="0.3">
      <c r="A9" t="s">
        <v>27</v>
      </c>
      <c r="B9" s="9">
        <v>12355</v>
      </c>
      <c r="C9" s="9">
        <f t="shared" si="0"/>
        <v>617.75</v>
      </c>
    </row>
    <row r="10" spans="1:7" x14ac:dyDescent="0.3">
      <c r="A10" t="s">
        <v>28</v>
      </c>
      <c r="B10" s="9">
        <v>21689</v>
      </c>
      <c r="C10" s="9">
        <f t="shared" si="0"/>
        <v>1084.45</v>
      </c>
    </row>
    <row r="11" spans="1:7" x14ac:dyDescent="0.3">
      <c r="A11" t="s">
        <v>29</v>
      </c>
      <c r="B11" s="9">
        <v>7253</v>
      </c>
      <c r="C11" s="9">
        <f t="shared" si="0"/>
        <v>0</v>
      </c>
    </row>
    <row r="12" spans="1:7" x14ac:dyDescent="0.3">
      <c r="A12" t="s">
        <v>30</v>
      </c>
      <c r="B12" s="9">
        <v>47331</v>
      </c>
      <c r="C12" s="9">
        <f t="shared" si="0"/>
        <v>2366.5500000000002</v>
      </c>
    </row>
    <row r="13" spans="1:7" x14ac:dyDescent="0.3">
      <c r="A13" t="s">
        <v>31</v>
      </c>
      <c r="B13" s="9">
        <v>29667</v>
      </c>
      <c r="C13" s="9">
        <f t="shared" si="0"/>
        <v>1483.3500000000001</v>
      </c>
    </row>
    <row r="14" spans="1:7" x14ac:dyDescent="0.3">
      <c r="A14" t="s">
        <v>32</v>
      </c>
      <c r="B14" s="9">
        <v>47294</v>
      </c>
      <c r="C14" s="9">
        <f t="shared" si="0"/>
        <v>2364.7000000000003</v>
      </c>
    </row>
    <row r="15" spans="1:7" x14ac:dyDescent="0.3">
      <c r="A15" t="s">
        <v>33</v>
      </c>
      <c r="B15" s="9">
        <v>30852</v>
      </c>
      <c r="C15" s="9">
        <f t="shared" si="0"/>
        <v>1542.6000000000001</v>
      </c>
    </row>
    <row r="16" spans="1:7" x14ac:dyDescent="0.3">
      <c r="A16" t="s">
        <v>34</v>
      </c>
      <c r="B16" s="9">
        <v>20537</v>
      </c>
      <c r="C16" s="9">
        <f t="shared" si="0"/>
        <v>1026.8500000000001</v>
      </c>
    </row>
    <row r="17" spans="3:4" x14ac:dyDescent="0.3">
      <c r="C17" s="12">
        <f>SUM(C2:C16)</f>
        <v>15676.750000000002</v>
      </c>
      <c r="D17" s="1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Projekt lista</vt:lpstr>
      <vt:lpstr>Bónusz számítás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2025-10-21T11:36:19Z</dcterms:modified>
</cp:coreProperties>
</file>